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-105" yWindow="15" windowWidth="19440" windowHeight="11640"/>
  </bookViews>
  <sheets>
    <sheet name="AKI 2023" sheetId="37" r:id="rId1"/>
  </sheets>
  <definedNames>
    <definedName name="_xlnm.Print_Area" localSheetId="0">'AKI 2023'!$A$4:$N$31</definedName>
  </definedNames>
  <calcPr calcId="144525"/>
</workbook>
</file>

<file path=xl/calcChain.xml><?xml version="1.0" encoding="utf-8"?>
<calcChain xmlns="http://schemas.openxmlformats.org/spreadsheetml/2006/main">
  <c r="L10" i="37" l="1"/>
  <c r="J15" i="37" l="1"/>
  <c r="M15" i="37" s="1"/>
  <c r="J16" i="37"/>
  <c r="M16" i="37" s="1"/>
  <c r="J17" i="37"/>
  <c r="M17" i="37" s="1"/>
  <c r="J18" i="37"/>
  <c r="M18" i="37" s="1"/>
  <c r="J19" i="37"/>
  <c r="M19" i="37" s="1"/>
  <c r="J20" i="37"/>
  <c r="M20" i="37" s="1"/>
  <c r="J21" i="37"/>
  <c r="M21" i="37" s="1"/>
  <c r="J11" i="37"/>
  <c r="M11" i="37" s="1"/>
  <c r="J12" i="37"/>
  <c r="M12" i="37" s="1"/>
  <c r="J13" i="37"/>
  <c r="M13" i="37" s="1"/>
  <c r="J14" i="37"/>
  <c r="M14" i="37" s="1"/>
  <c r="J10" i="37"/>
  <c r="M10" i="37" s="1"/>
  <c r="I22" i="37"/>
  <c r="H22" i="37"/>
  <c r="L20" i="37"/>
  <c r="J22" i="37" l="1"/>
  <c r="L11" i="37"/>
  <c r="L12" i="37"/>
  <c r="L13" i="37"/>
  <c r="L14" i="37"/>
  <c r="L15" i="37"/>
  <c r="L16" i="37"/>
  <c r="L17" i="37"/>
  <c r="L18" i="37"/>
  <c r="L19" i="37"/>
  <c r="L21" i="37"/>
  <c r="K22" i="37" l="1"/>
  <c r="F10" i="37"/>
  <c r="F14" i="37"/>
  <c r="L22" i="37" l="1"/>
  <c r="M22" i="37"/>
</calcChain>
</file>

<file path=xl/sharedStrings.xml><?xml version="1.0" encoding="utf-8"?>
<sst xmlns="http://schemas.openxmlformats.org/spreadsheetml/2006/main" count="63" uniqueCount="58">
  <si>
    <t>KIDRT</t>
  </si>
  <si>
    <t>NO</t>
  </si>
  <si>
    <t>PROVINSI RIAU</t>
  </si>
  <si>
    <t>REKAPAN HASIL PERHITUNGAN ANGKA KONSUMSI IKAN</t>
  </si>
  <si>
    <t>DAERAH</t>
  </si>
  <si>
    <t>NILAI A PERHITUNGAN MANUAL</t>
  </si>
  <si>
    <t xml:space="preserve"> Dominan Ikan dikonsusmi Masyarakat</t>
  </si>
  <si>
    <t>KIDS</t>
  </si>
  <si>
    <t>KIDA</t>
  </si>
  <si>
    <t>KIMJ</t>
  </si>
  <si>
    <t>KUANTAN SINGINGI</t>
  </si>
  <si>
    <t>INDRAGIRI HULU</t>
  </si>
  <si>
    <t>INDRAGIRI HILIR</t>
  </si>
  <si>
    <t>PELALAWAN</t>
  </si>
  <si>
    <t>SIAK</t>
  </si>
  <si>
    <t>KAMPAR</t>
  </si>
  <si>
    <t>ROKAN HULU</t>
  </si>
  <si>
    <t>BENGKALIS</t>
  </si>
  <si>
    <t>ROKAN HILIR</t>
  </si>
  <si>
    <t>KEP. MERANTI</t>
  </si>
  <si>
    <t>PEKANBARU</t>
  </si>
  <si>
    <t>DUMAI</t>
  </si>
  <si>
    <t>Catatan :</t>
  </si>
  <si>
    <t>: Konsumsi ikan dan udang segar</t>
  </si>
  <si>
    <t>: Konsumsi Ikan dan udang asin/awetan</t>
  </si>
  <si>
    <t>: Konsumsi ikan yang dibeli dalam bentuk olahan matang</t>
  </si>
  <si>
    <t xml:space="preserve">Final AKI </t>
  </si>
  <si>
    <t>: Nilai A + Nilai B + Nilai C</t>
  </si>
  <si>
    <t>Nilai B (Konsumsi Ikan diluar rumah tangga)</t>
  </si>
  <si>
    <t>Nilai C (Konsumsi Ikan tidak tercatat)</t>
  </si>
  <si>
    <t xml:space="preserve">KEMENTERIAN KELAUTAN DAN PERIKANAN </t>
  </si>
  <si>
    <t>10=(7+8+9)</t>
  </si>
  <si>
    <t>12=(7*11)</t>
  </si>
  <si>
    <t>12=(10*11)</t>
  </si>
  <si>
    <t>Nilai A (Nilai AKI Susenas)</t>
  </si>
  <si>
    <t xml:space="preserve"> </t>
  </si>
  <si>
    <t>7=(3+4+5+6)</t>
  </si>
  <si>
    <t>Perihal</t>
  </si>
  <si>
    <t xml:space="preserve">Lampiran </t>
  </si>
  <si>
    <t>: 2</t>
  </si>
  <si>
    <t xml:space="preserve">Nomor </t>
  </si>
  <si>
    <t>: 527/DKP-P2HKP/IV/2023/</t>
  </si>
  <si>
    <t>: Permintaan Nilai B dan Nilai C Angka Konsumsi Ikan</t>
  </si>
  <si>
    <t>DI PROVINSI RIAU TAHUN 2023</t>
  </si>
  <si>
    <t>Jumlah Penduduk (Jiwa)</t>
  </si>
  <si>
    <t>Ikan segar/basah lainnya, Lele, Teri diawetkan</t>
  </si>
  <si>
    <t>Ikan segar/basah lainnya, Udang, Teri diawetkan</t>
  </si>
  <si>
    <t>Patin, Teri diawetkan, Nila</t>
  </si>
  <si>
    <t>Patin, Nila, Lele</t>
  </si>
  <si>
    <t>ikan segar/basah lainnya, Tongkol, Selar</t>
  </si>
  <si>
    <t>Ikan segar/basah lainnya, Tongkol, Lele</t>
  </si>
  <si>
    <t>Lele, Patin, Nila</t>
  </si>
  <si>
    <t>Nila, Patin, Teri diawetkan</t>
  </si>
  <si>
    <t>Patin, Nila, Teridiawetkan</t>
  </si>
  <si>
    <t>Ikan segar/basah lainnya, Gabus, Kembung/banyar</t>
  </si>
  <si>
    <t>Nila,Teri diawetkan, Patin, Lele</t>
  </si>
  <si>
    <t>Kebutuhan Ikan  berdasarkan Preference Konsumen</t>
  </si>
  <si>
    <t>Kebutuhan Ikan (TON)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</si>
</sst>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u/>
      <sz val="12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2" fontId="5" fillId="2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2" fontId="13" fillId="2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4" fontId="17" fillId="0" borderId="1" xfId="0" applyNumberFormat="1" applyFont="1" applyBorder="1" applyAlignment="1">
      <alignment horizontal="left" vertical="center" wrapText="1"/>
    </xf>
    <xf numFmtId="4" fontId="17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vertical="center" wrapText="1"/>
    </xf>
    <xf numFmtId="2" fontId="8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4" fontId="18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2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2" fontId="9" fillId="0" borderId="1" xfId="0" applyNumberFormat="1" applyFont="1" applyFill="1" applyBorder="1" applyAlignment="1">
      <alignment horizontal="right" vertical="center"/>
    </xf>
    <xf numFmtId="3" fontId="19" fillId="3" borderId="1" xfId="0" applyNumberFormat="1" applyFont="1" applyFill="1" applyBorder="1" applyAlignment="1">
      <alignment horizontal="right" vertical="center" readingOrder="1"/>
    </xf>
    <xf numFmtId="41" fontId="3" fillId="0" borderId="0" xfId="1" applyFont="1" applyAlignment="1">
      <alignment vertical="center"/>
    </xf>
    <xf numFmtId="41" fontId="5" fillId="0" borderId="0" xfId="1" applyFont="1" applyAlignment="1">
      <alignment vertical="center"/>
    </xf>
    <xf numFmtId="41" fontId="5" fillId="2" borderId="0" xfId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2" borderId="0" xfId="1" applyNumberFormat="1" applyFont="1" applyFill="1" applyAlignment="1">
      <alignment vertical="center"/>
    </xf>
    <xf numFmtId="41" fontId="5" fillId="2" borderId="0" xfId="0" applyNumberFormat="1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 readingOrder="1"/>
    </xf>
    <xf numFmtId="0" fontId="8" fillId="0" borderId="0" xfId="0" applyFont="1" applyAlignment="1">
      <alignment vertical="center"/>
    </xf>
    <xf numFmtId="164" fontId="8" fillId="0" borderId="0" xfId="1" applyNumberFormat="1" applyFont="1" applyAlignment="1">
      <alignment vertical="center"/>
    </xf>
    <xf numFmtId="41" fontId="9" fillId="2" borderId="0" xfId="0" applyNumberFormat="1" applyFont="1" applyFill="1" applyAlignment="1">
      <alignment vertical="center"/>
    </xf>
    <xf numFmtId="2" fontId="8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2" fontId="8" fillId="4" borderId="1" xfId="0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vertical="center"/>
    </xf>
    <xf numFmtId="41" fontId="9" fillId="4" borderId="1" xfId="1" applyNumberFormat="1" applyFont="1" applyFill="1" applyBorder="1" applyAlignment="1">
      <alignment horizontal="left" vertical="center"/>
    </xf>
    <xf numFmtId="3" fontId="5" fillId="4" borderId="1" xfId="0" applyNumberFormat="1" applyFont="1" applyFill="1" applyBorder="1" applyAlignment="1">
      <alignment horizontal="right" vertical="center"/>
    </xf>
    <xf numFmtId="3" fontId="9" fillId="4" borderId="1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39"/>
  <sheetViews>
    <sheetView tabSelected="1" topLeftCell="A23" zoomScale="85" zoomScaleNormal="85" zoomScaleSheetLayoutView="70" workbookViewId="0">
      <selection activeCell="P13" sqref="P13"/>
    </sheetView>
  </sheetViews>
  <sheetFormatPr defaultRowHeight="14.25" x14ac:dyDescent="0.25"/>
  <cols>
    <col min="1" max="1" width="5.28515625" style="24" customWidth="1"/>
    <col min="2" max="2" width="18" style="24" customWidth="1"/>
    <col min="3" max="6" width="7.28515625" style="24" customWidth="1"/>
    <col min="7" max="7" width="12.140625" style="24" customWidth="1"/>
    <col min="8" max="8" width="11.85546875" style="24" customWidth="1"/>
    <col min="9" max="9" width="11.5703125" style="24" customWidth="1"/>
    <col min="10" max="10" width="11.28515625" style="24" customWidth="1"/>
    <col min="11" max="12" width="14.140625" style="24" customWidth="1"/>
    <col min="13" max="13" width="14" style="24" customWidth="1"/>
    <col min="14" max="14" width="17.85546875" style="1" customWidth="1"/>
    <col min="15" max="15" width="9.140625" style="24" customWidth="1"/>
    <col min="16" max="16" width="15.28515625" style="56" bestFit="1" customWidth="1"/>
    <col min="17" max="17" width="12.28515625" style="59" customWidth="1"/>
    <col min="18" max="18" width="14.5703125" style="24" customWidth="1"/>
    <col min="19" max="19" width="14.140625" style="24" customWidth="1"/>
    <col min="20" max="20" width="12" style="24" customWidth="1"/>
    <col min="21" max="21" width="16" style="24" customWidth="1"/>
    <col min="22" max="16384" width="9.140625" style="24"/>
  </cols>
  <sheetData>
    <row r="1" spans="1:22" x14ac:dyDescent="0.25">
      <c r="A1" s="48" t="s">
        <v>40</v>
      </c>
      <c r="B1" s="48"/>
      <c r="C1" s="48" t="s">
        <v>41</v>
      </c>
      <c r="D1" s="48"/>
      <c r="E1" s="48"/>
      <c r="F1" s="48"/>
      <c r="G1" s="48"/>
      <c r="H1" s="48"/>
      <c r="I1" s="48"/>
    </row>
    <row r="2" spans="1:22" x14ac:dyDescent="0.25">
      <c r="A2" s="48" t="s">
        <v>38</v>
      </c>
      <c r="B2" s="48"/>
      <c r="C2" s="48" t="s">
        <v>39</v>
      </c>
      <c r="D2" s="48"/>
      <c r="E2" s="48"/>
      <c r="F2" s="48"/>
      <c r="G2" s="48"/>
      <c r="H2" s="48"/>
      <c r="I2" s="48"/>
    </row>
    <row r="3" spans="1:22" x14ac:dyDescent="0.25">
      <c r="A3" s="48" t="s">
        <v>37</v>
      </c>
      <c r="B3" s="48"/>
      <c r="C3" s="48" t="s">
        <v>42</v>
      </c>
      <c r="D3" s="48"/>
      <c r="E3" s="48"/>
      <c r="F3" s="48"/>
      <c r="G3" s="48"/>
      <c r="H3" s="48"/>
      <c r="I3" s="48"/>
    </row>
    <row r="4" spans="1:22" ht="24" customHeight="1" x14ac:dyDescent="0.2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22" ht="21.75" customHeight="1" x14ac:dyDescent="0.25">
      <c r="A5" s="81" t="s">
        <v>43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22" ht="11.25" customHeight="1" x14ac:dyDescent="0.25">
      <c r="A6" s="51"/>
      <c r="B6" s="51"/>
      <c r="C6" s="51"/>
      <c r="D6" s="51"/>
      <c r="E6" s="51"/>
      <c r="F6" s="51"/>
      <c r="G6" s="51"/>
      <c r="H6" s="51"/>
      <c r="I6" s="51"/>
    </row>
    <row r="7" spans="1:22" s="25" customFormat="1" ht="32.25" customHeight="1" x14ac:dyDescent="0.25">
      <c r="A7" s="82" t="s">
        <v>1</v>
      </c>
      <c r="B7" s="84" t="s">
        <v>4</v>
      </c>
      <c r="C7" s="86" t="s">
        <v>5</v>
      </c>
      <c r="D7" s="87"/>
      <c r="E7" s="87"/>
      <c r="F7" s="88"/>
      <c r="G7" s="82" t="s">
        <v>34</v>
      </c>
      <c r="H7" s="82" t="s">
        <v>28</v>
      </c>
      <c r="I7" s="82" t="s">
        <v>29</v>
      </c>
      <c r="J7" s="82" t="s">
        <v>26</v>
      </c>
      <c r="K7" s="82" t="s">
        <v>44</v>
      </c>
      <c r="L7" s="82" t="s">
        <v>56</v>
      </c>
      <c r="M7" s="82" t="s">
        <v>57</v>
      </c>
      <c r="N7" s="82" t="s">
        <v>6</v>
      </c>
      <c r="P7" s="57"/>
      <c r="Q7" s="60"/>
    </row>
    <row r="8" spans="1:22" s="25" customFormat="1" ht="39.75" customHeight="1" x14ac:dyDescent="0.25">
      <c r="A8" s="83"/>
      <c r="B8" s="85"/>
      <c r="C8" s="2" t="s">
        <v>7</v>
      </c>
      <c r="D8" s="2" t="s">
        <v>8</v>
      </c>
      <c r="E8" s="2" t="s">
        <v>9</v>
      </c>
      <c r="F8" s="2" t="s">
        <v>0</v>
      </c>
      <c r="G8" s="83"/>
      <c r="H8" s="83"/>
      <c r="I8" s="83"/>
      <c r="J8" s="83"/>
      <c r="K8" s="83"/>
      <c r="L8" s="83"/>
      <c r="M8" s="83"/>
      <c r="N8" s="83"/>
      <c r="P8" s="57"/>
      <c r="Q8" s="60"/>
      <c r="S8" s="3"/>
      <c r="T8" s="3"/>
      <c r="U8" s="4"/>
      <c r="V8" s="3"/>
    </row>
    <row r="9" spans="1:22" s="26" customFormat="1" ht="15.75" customHeight="1" x14ac:dyDescent="0.25">
      <c r="A9" s="5">
        <v>1</v>
      </c>
      <c r="B9" s="6">
        <v>2</v>
      </c>
      <c r="C9" s="7">
        <v>3</v>
      </c>
      <c r="D9" s="7">
        <v>4</v>
      </c>
      <c r="E9" s="7">
        <v>5</v>
      </c>
      <c r="F9" s="7">
        <v>6</v>
      </c>
      <c r="G9" s="5" t="s">
        <v>36</v>
      </c>
      <c r="H9" s="5">
        <v>8</v>
      </c>
      <c r="I9" s="5">
        <v>9</v>
      </c>
      <c r="J9" s="5" t="s">
        <v>31</v>
      </c>
      <c r="K9" s="5">
        <v>11</v>
      </c>
      <c r="L9" s="5" t="s">
        <v>32</v>
      </c>
      <c r="M9" s="5" t="s">
        <v>33</v>
      </c>
      <c r="N9" s="5">
        <v>15</v>
      </c>
      <c r="P9" s="57"/>
      <c r="Q9" s="60"/>
      <c r="S9" s="8"/>
      <c r="T9" s="8"/>
      <c r="U9" s="9"/>
      <c r="V9" s="8"/>
    </row>
    <row r="10" spans="1:22" s="27" customFormat="1" ht="26.25" customHeight="1" x14ac:dyDescent="0.25">
      <c r="A10" s="10">
        <v>1</v>
      </c>
      <c r="B10" s="11" t="s">
        <v>10</v>
      </c>
      <c r="C10" s="12">
        <v>24.03</v>
      </c>
      <c r="D10" s="12">
        <v>6</v>
      </c>
      <c r="E10" s="12">
        <v>1.7</v>
      </c>
      <c r="F10" s="12">
        <f>SUM(C10:E10)</f>
        <v>31.73</v>
      </c>
      <c r="G10" s="12">
        <v>31.73</v>
      </c>
      <c r="H10" s="52">
        <v>7.38</v>
      </c>
      <c r="I10" s="52">
        <v>4</v>
      </c>
      <c r="J10" s="73">
        <f>SUM(G10:I10)</f>
        <v>43.11</v>
      </c>
      <c r="K10" s="55">
        <v>323563</v>
      </c>
      <c r="L10" s="76">
        <f>G10*K10</f>
        <v>10266653.99</v>
      </c>
      <c r="M10" s="75">
        <f>J10*K10/1000</f>
        <v>13948.800929999999</v>
      </c>
      <c r="N10" s="42" t="s">
        <v>52</v>
      </c>
      <c r="P10" s="58"/>
      <c r="Q10" s="61"/>
      <c r="R10" s="62"/>
      <c r="U10" s="28"/>
      <c r="V10" s="28"/>
    </row>
    <row r="11" spans="1:22" s="25" customFormat="1" ht="22.5" customHeight="1" x14ac:dyDescent="0.25">
      <c r="A11" s="14">
        <v>2</v>
      </c>
      <c r="B11" s="15" t="s">
        <v>11</v>
      </c>
      <c r="C11" s="16">
        <v>23.41</v>
      </c>
      <c r="D11" s="16">
        <v>5.97</v>
      </c>
      <c r="E11" s="16">
        <v>0.71</v>
      </c>
      <c r="F11" s="16">
        <v>30.09</v>
      </c>
      <c r="G11" s="16">
        <v>30.09</v>
      </c>
      <c r="H11" s="52">
        <v>4.51</v>
      </c>
      <c r="I11" s="52">
        <v>6.45</v>
      </c>
      <c r="J11" s="73">
        <f t="shared" ref="J11:J21" si="0">SUM(G11:I11)</f>
        <v>41.050000000000004</v>
      </c>
      <c r="K11" s="55">
        <v>452267</v>
      </c>
      <c r="L11" s="76">
        <f t="shared" ref="L11:L21" si="1">G11*K11</f>
        <v>13608714.029999999</v>
      </c>
      <c r="M11" s="75">
        <f t="shared" ref="M11:M21" si="2">J11*K11/1000</f>
        <v>18565.56035</v>
      </c>
      <c r="N11" s="40" t="s">
        <v>47</v>
      </c>
      <c r="P11" s="57"/>
      <c r="Q11" s="60"/>
      <c r="R11" s="62"/>
      <c r="U11" s="29"/>
      <c r="V11" s="29"/>
    </row>
    <row r="12" spans="1:22" s="27" customFormat="1" ht="22.5" customHeight="1" x14ac:dyDescent="0.25">
      <c r="A12" s="10">
        <v>3</v>
      </c>
      <c r="B12" s="11" t="s">
        <v>12</v>
      </c>
      <c r="C12" s="12">
        <v>30.57</v>
      </c>
      <c r="D12" s="12">
        <v>7.25</v>
      </c>
      <c r="E12" s="12">
        <v>1.68</v>
      </c>
      <c r="F12" s="12">
        <v>39.49</v>
      </c>
      <c r="G12" s="12">
        <v>39.49</v>
      </c>
      <c r="H12" s="52">
        <v>2.21</v>
      </c>
      <c r="I12" s="52">
        <v>2.3199999999999998</v>
      </c>
      <c r="J12" s="73">
        <f t="shared" si="0"/>
        <v>44.02</v>
      </c>
      <c r="K12" s="55">
        <v>724330</v>
      </c>
      <c r="L12" s="76">
        <f t="shared" si="1"/>
        <v>28603791.700000003</v>
      </c>
      <c r="M12" s="75">
        <f t="shared" si="2"/>
        <v>31885.006600000001</v>
      </c>
      <c r="N12" s="13" t="s">
        <v>46</v>
      </c>
      <c r="P12" s="58"/>
      <c r="Q12" s="61"/>
      <c r="R12" s="62"/>
      <c r="U12" s="28"/>
      <c r="V12" s="28"/>
    </row>
    <row r="13" spans="1:22" s="27" customFormat="1" ht="22.5" customHeight="1" x14ac:dyDescent="0.25">
      <c r="A13" s="10">
        <v>4</v>
      </c>
      <c r="B13" s="11" t="s">
        <v>13</v>
      </c>
      <c r="C13" s="12">
        <v>31.72</v>
      </c>
      <c r="D13" s="12">
        <v>7.04</v>
      </c>
      <c r="E13" s="12">
        <v>1.55</v>
      </c>
      <c r="F13" s="12">
        <v>40.32</v>
      </c>
      <c r="G13" s="12">
        <v>40.32</v>
      </c>
      <c r="H13" s="52">
        <v>4.03</v>
      </c>
      <c r="I13" s="52">
        <v>5.77</v>
      </c>
      <c r="J13" s="73">
        <f t="shared" si="0"/>
        <v>50.120000000000005</v>
      </c>
      <c r="K13" s="55">
        <v>555935</v>
      </c>
      <c r="L13" s="76">
        <f t="shared" si="1"/>
        <v>22415299.199999999</v>
      </c>
      <c r="M13" s="75">
        <f t="shared" si="2"/>
        <v>27863.462200000002</v>
      </c>
      <c r="N13" s="13" t="s">
        <v>53</v>
      </c>
      <c r="P13" s="58"/>
      <c r="Q13" s="61"/>
      <c r="R13" s="62"/>
      <c r="U13" s="28"/>
      <c r="V13" s="28"/>
    </row>
    <row r="14" spans="1:22" s="27" customFormat="1" ht="22.5" customHeight="1" x14ac:dyDescent="0.25">
      <c r="A14" s="10">
        <v>5</v>
      </c>
      <c r="B14" s="11" t="s">
        <v>14</v>
      </c>
      <c r="C14" s="12">
        <v>29.87</v>
      </c>
      <c r="D14" s="12">
        <v>7.88</v>
      </c>
      <c r="E14" s="12">
        <v>1.43</v>
      </c>
      <c r="F14" s="12">
        <f>SUM(C14:E14)</f>
        <v>39.18</v>
      </c>
      <c r="G14" s="12">
        <v>39.18</v>
      </c>
      <c r="H14" s="52">
        <v>4.0999999999999996</v>
      </c>
      <c r="I14" s="52">
        <v>3.08</v>
      </c>
      <c r="J14" s="73">
        <f t="shared" si="0"/>
        <v>46.36</v>
      </c>
      <c r="K14" s="55">
        <v>516184</v>
      </c>
      <c r="L14" s="76">
        <f t="shared" si="1"/>
        <v>20224089.120000001</v>
      </c>
      <c r="M14" s="75">
        <f t="shared" si="2"/>
        <v>23930.290239999998</v>
      </c>
      <c r="N14" s="42" t="s">
        <v>51</v>
      </c>
      <c r="P14" s="58"/>
      <c r="Q14" s="61"/>
      <c r="R14" s="62"/>
      <c r="U14" s="28"/>
      <c r="V14" s="28"/>
    </row>
    <row r="15" spans="1:22" s="27" customFormat="1" ht="22.5" customHeight="1" x14ac:dyDescent="0.25">
      <c r="A15" s="10">
        <v>6</v>
      </c>
      <c r="B15" s="11" t="s">
        <v>15</v>
      </c>
      <c r="C15" s="12">
        <v>27.43</v>
      </c>
      <c r="D15" s="12">
        <v>5.24</v>
      </c>
      <c r="E15" s="12">
        <v>0.86</v>
      </c>
      <c r="F15" s="12">
        <v>33.53</v>
      </c>
      <c r="G15" s="12">
        <v>33.53</v>
      </c>
      <c r="H15" s="52">
        <v>3.35</v>
      </c>
      <c r="I15" s="52">
        <v>3.69</v>
      </c>
      <c r="J15" s="73">
        <f t="shared" si="0"/>
        <v>40.57</v>
      </c>
      <c r="K15" s="55">
        <v>906975</v>
      </c>
      <c r="L15" s="76">
        <f t="shared" si="1"/>
        <v>30410871.75</v>
      </c>
      <c r="M15" s="75">
        <f t="shared" si="2"/>
        <v>36795.975749999998</v>
      </c>
      <c r="N15" s="42" t="s">
        <v>48</v>
      </c>
      <c r="P15" s="58"/>
      <c r="Q15" s="61"/>
      <c r="R15" s="62"/>
      <c r="U15" s="28"/>
      <c r="V15" s="28"/>
    </row>
    <row r="16" spans="1:22" s="27" customFormat="1" ht="22.5" customHeight="1" x14ac:dyDescent="0.25">
      <c r="A16" s="10">
        <v>7</v>
      </c>
      <c r="B16" s="11" t="s">
        <v>16</v>
      </c>
      <c r="C16" s="12">
        <v>24.29</v>
      </c>
      <c r="D16" s="12">
        <v>7.92</v>
      </c>
      <c r="E16" s="12">
        <v>1.17</v>
      </c>
      <c r="F16" s="12">
        <v>33.369999999999997</v>
      </c>
      <c r="G16" s="12">
        <v>33.369999999999997</v>
      </c>
      <c r="H16" s="53">
        <v>4.37</v>
      </c>
      <c r="I16" s="53">
        <v>4.41</v>
      </c>
      <c r="J16" s="73">
        <f t="shared" si="0"/>
        <v>42.149999999999991</v>
      </c>
      <c r="K16" s="55">
        <v>764885</v>
      </c>
      <c r="L16" s="76">
        <f t="shared" si="1"/>
        <v>25524212.449999999</v>
      </c>
      <c r="M16" s="75">
        <f t="shared" si="2"/>
        <v>32239.902749999994</v>
      </c>
      <c r="N16" s="42" t="s">
        <v>55</v>
      </c>
      <c r="P16" s="58"/>
      <c r="Q16" s="61"/>
      <c r="R16" s="62"/>
      <c r="U16" s="28"/>
      <c r="V16" s="28"/>
    </row>
    <row r="17" spans="1:22" s="27" customFormat="1" ht="22.5" customHeight="1" x14ac:dyDescent="0.25">
      <c r="A17" s="10">
        <v>8</v>
      </c>
      <c r="B17" s="11" t="s">
        <v>17</v>
      </c>
      <c r="C17" s="12">
        <v>34.97</v>
      </c>
      <c r="D17" s="12">
        <v>7.21</v>
      </c>
      <c r="E17" s="12">
        <v>2.85</v>
      </c>
      <c r="F17" s="12">
        <v>45.03</v>
      </c>
      <c r="G17" s="12">
        <v>45.03</v>
      </c>
      <c r="H17" s="52">
        <v>2.4500000000000002</v>
      </c>
      <c r="I17" s="53">
        <v>0.24</v>
      </c>
      <c r="J17" s="73">
        <f t="shared" si="0"/>
        <v>47.720000000000006</v>
      </c>
      <c r="K17" s="55">
        <v>572522</v>
      </c>
      <c r="L17" s="76">
        <f t="shared" si="1"/>
        <v>25780665.66</v>
      </c>
      <c r="M17" s="75">
        <f t="shared" si="2"/>
        <v>27320.749840000004</v>
      </c>
      <c r="N17" s="13" t="s">
        <v>45</v>
      </c>
      <c r="P17" s="58"/>
      <c r="Q17" s="61"/>
      <c r="R17" s="62"/>
      <c r="U17" s="28"/>
      <c r="V17" s="28"/>
    </row>
    <row r="18" spans="1:22" s="27" customFormat="1" ht="22.5" customHeight="1" x14ac:dyDescent="0.25">
      <c r="A18" s="10">
        <v>9</v>
      </c>
      <c r="B18" s="11" t="s">
        <v>18</v>
      </c>
      <c r="C18" s="12">
        <v>34.21</v>
      </c>
      <c r="D18" s="12">
        <v>7.39</v>
      </c>
      <c r="E18" s="12">
        <v>1.02</v>
      </c>
      <c r="F18" s="12">
        <v>42.62</v>
      </c>
      <c r="G18" s="12">
        <v>42.62</v>
      </c>
      <c r="H18" s="52">
        <v>5.5</v>
      </c>
      <c r="I18" s="52">
        <v>3.85</v>
      </c>
      <c r="J18" s="73">
        <f t="shared" si="0"/>
        <v>51.97</v>
      </c>
      <c r="K18" s="55">
        <v>750200</v>
      </c>
      <c r="L18" s="76">
        <f t="shared" si="1"/>
        <v>31973523.999999996</v>
      </c>
      <c r="M18" s="75">
        <f t="shared" si="2"/>
        <v>38987.894</v>
      </c>
      <c r="N18" s="42" t="s">
        <v>54</v>
      </c>
      <c r="P18" s="58"/>
      <c r="Q18" s="61"/>
      <c r="R18" s="62"/>
      <c r="U18" s="28"/>
      <c r="V18" s="28"/>
    </row>
    <row r="19" spans="1:22" s="27" customFormat="1" ht="34.5" customHeight="1" x14ac:dyDescent="0.25">
      <c r="A19" s="43">
        <v>10</v>
      </c>
      <c r="B19" s="44" t="s">
        <v>19</v>
      </c>
      <c r="C19" s="45">
        <v>35.909999999999997</v>
      </c>
      <c r="D19" s="45">
        <v>6.88</v>
      </c>
      <c r="E19" s="45">
        <v>3.06</v>
      </c>
      <c r="F19" s="45">
        <v>45.85</v>
      </c>
      <c r="G19" s="45">
        <v>45.85</v>
      </c>
      <c r="H19" s="54">
        <v>4.9000000000000004</v>
      </c>
      <c r="I19" s="54">
        <v>3.2</v>
      </c>
      <c r="J19" s="73">
        <f t="shared" si="0"/>
        <v>53.95</v>
      </c>
      <c r="K19" s="55">
        <v>190684</v>
      </c>
      <c r="L19" s="76">
        <f t="shared" si="1"/>
        <v>8742861.4000000004</v>
      </c>
      <c r="M19" s="75">
        <f t="shared" si="2"/>
        <v>10287.401800000001</v>
      </c>
      <c r="N19" s="46" t="s">
        <v>49</v>
      </c>
      <c r="P19" s="58"/>
      <c r="Q19" s="61"/>
      <c r="R19" s="62"/>
      <c r="U19" s="28"/>
      <c r="V19" s="28"/>
    </row>
    <row r="20" spans="1:22" s="25" customFormat="1" ht="25.5" customHeight="1" x14ac:dyDescent="0.25">
      <c r="A20" s="14">
        <v>11</v>
      </c>
      <c r="B20" s="15" t="s">
        <v>20</v>
      </c>
      <c r="C20" s="16">
        <v>26.13</v>
      </c>
      <c r="D20" s="16">
        <v>5.0199999999999996</v>
      </c>
      <c r="E20" s="16">
        <v>3.25</v>
      </c>
      <c r="F20" s="16">
        <v>34.4</v>
      </c>
      <c r="G20" s="16">
        <v>34.4</v>
      </c>
      <c r="H20" s="52">
        <v>6.88</v>
      </c>
      <c r="I20" s="49">
        <v>3.44</v>
      </c>
      <c r="J20" s="73">
        <f t="shared" si="0"/>
        <v>44.72</v>
      </c>
      <c r="K20" s="55">
        <v>1193556</v>
      </c>
      <c r="L20" s="76">
        <f>G20*K20</f>
        <v>41058326.399999999</v>
      </c>
      <c r="M20" s="75">
        <f t="shared" si="2"/>
        <v>53375.82432</v>
      </c>
      <c r="N20" s="41" t="s">
        <v>51</v>
      </c>
      <c r="P20" s="57"/>
      <c r="Q20" s="60"/>
      <c r="R20" s="62"/>
      <c r="U20" s="29"/>
      <c r="V20" s="29"/>
    </row>
    <row r="21" spans="1:22" s="25" customFormat="1" ht="22.5" customHeight="1" x14ac:dyDescent="0.25">
      <c r="A21" s="14">
        <v>12</v>
      </c>
      <c r="B21" s="15" t="s">
        <v>21</v>
      </c>
      <c r="C21" s="16">
        <v>27.72</v>
      </c>
      <c r="D21" s="16">
        <v>5.42</v>
      </c>
      <c r="E21" s="16">
        <v>1.99</v>
      </c>
      <c r="F21" s="16">
        <v>35.130000000000003</v>
      </c>
      <c r="G21" s="16">
        <v>35.130000000000003</v>
      </c>
      <c r="H21" s="52">
        <v>5.39</v>
      </c>
      <c r="I21" s="52">
        <v>4.3099999999999996</v>
      </c>
      <c r="J21" s="73">
        <f t="shared" si="0"/>
        <v>44.830000000000005</v>
      </c>
      <c r="K21" s="55">
        <v>315937</v>
      </c>
      <c r="L21" s="76">
        <f t="shared" si="1"/>
        <v>11098866.810000001</v>
      </c>
      <c r="M21" s="75">
        <f t="shared" si="2"/>
        <v>14163.45571</v>
      </c>
      <c r="N21" s="17" t="s">
        <v>50</v>
      </c>
      <c r="P21" s="57"/>
      <c r="Q21" s="60"/>
      <c r="R21" s="62"/>
      <c r="U21" s="29"/>
      <c r="V21" s="29"/>
    </row>
    <row r="22" spans="1:22" s="66" customFormat="1" ht="22.5" customHeight="1" x14ac:dyDescent="0.25">
      <c r="A22" s="63">
        <v>13</v>
      </c>
      <c r="B22" s="64" t="s">
        <v>2</v>
      </c>
      <c r="C22" s="18">
        <v>29.15</v>
      </c>
      <c r="D22" s="18">
        <v>6.6</v>
      </c>
      <c r="E22" s="18">
        <v>1.79</v>
      </c>
      <c r="F22" s="18">
        <v>37.549999999999997</v>
      </c>
      <c r="G22" s="18">
        <v>37.549999999999997</v>
      </c>
      <c r="H22" s="47">
        <f>SUM(H10:H21)/12</f>
        <v>4.5891666666666673</v>
      </c>
      <c r="I22" s="47">
        <f>SUM(I10:I21)/12</f>
        <v>3.73</v>
      </c>
      <c r="J22" s="73">
        <f>SUM(G22:I22)</f>
        <v>45.869166666666665</v>
      </c>
      <c r="K22" s="65">
        <f>SUM(K10:K21)</f>
        <v>7267038</v>
      </c>
      <c r="L22" s="77">
        <f>G22*K22</f>
        <v>272877276.89999998</v>
      </c>
      <c r="M22" s="75">
        <f>J22*K22/1000</f>
        <v>333332.97719499998</v>
      </c>
      <c r="N22" s="50"/>
      <c r="P22" s="67"/>
      <c r="Q22" s="67"/>
      <c r="R22" s="68"/>
      <c r="U22" s="69"/>
      <c r="V22" s="69"/>
    </row>
    <row r="23" spans="1:22" ht="22.5" customHeight="1" x14ac:dyDescent="0.25">
      <c r="A23" s="21">
        <v>14</v>
      </c>
      <c r="B23" s="78" t="s">
        <v>30</v>
      </c>
      <c r="C23" s="79"/>
      <c r="D23" s="79"/>
      <c r="E23" s="79"/>
      <c r="F23" s="79"/>
      <c r="G23" s="79"/>
      <c r="H23" s="79"/>
      <c r="I23" s="80"/>
      <c r="J23" s="74">
        <v>57.91</v>
      </c>
      <c r="K23" s="22"/>
      <c r="L23" s="22"/>
      <c r="M23" s="23"/>
      <c r="N23" s="38"/>
    </row>
    <row r="24" spans="1:22" ht="18" customHeight="1" x14ac:dyDescent="0.25">
      <c r="A24" s="30"/>
      <c r="B24" s="31"/>
      <c r="C24" s="31"/>
      <c r="D24" s="31"/>
      <c r="E24" s="31"/>
      <c r="F24" s="31"/>
      <c r="G24" s="31"/>
      <c r="H24" s="31"/>
      <c r="I24" s="31"/>
      <c r="J24" s="32"/>
      <c r="K24" s="33"/>
      <c r="L24" s="33"/>
      <c r="M24" s="34"/>
      <c r="N24" s="19"/>
    </row>
    <row r="25" spans="1:22" ht="15" x14ac:dyDescent="0.25">
      <c r="J25" s="35"/>
      <c r="N25" s="72"/>
    </row>
    <row r="26" spans="1:22" ht="15" x14ac:dyDescent="0.25">
      <c r="B26" s="24" t="s">
        <v>22</v>
      </c>
      <c r="N26" s="72"/>
      <c r="O26" s="36"/>
    </row>
    <row r="27" spans="1:22" ht="15" x14ac:dyDescent="0.25">
      <c r="B27" s="24" t="s">
        <v>7</v>
      </c>
      <c r="C27" s="24" t="s">
        <v>23</v>
      </c>
      <c r="N27" s="72"/>
      <c r="O27" s="36"/>
    </row>
    <row r="28" spans="1:22" ht="15" x14ac:dyDescent="0.25">
      <c r="B28" s="24" t="s">
        <v>8</v>
      </c>
      <c r="C28" s="24" t="s">
        <v>24</v>
      </c>
      <c r="N28" s="39"/>
      <c r="O28" s="36"/>
    </row>
    <row r="29" spans="1:22" ht="15" x14ac:dyDescent="0.25">
      <c r="B29" s="24" t="s">
        <v>9</v>
      </c>
      <c r="C29" s="24" t="s">
        <v>25</v>
      </c>
      <c r="K29" s="37"/>
      <c r="L29" s="37" t="s">
        <v>35</v>
      </c>
      <c r="N29" s="39"/>
      <c r="O29" s="36"/>
    </row>
    <row r="30" spans="1:22" ht="15" x14ac:dyDescent="0.25">
      <c r="B30" s="24" t="s">
        <v>26</v>
      </c>
      <c r="C30" s="24" t="s">
        <v>27</v>
      </c>
      <c r="N30" s="39"/>
      <c r="O30" s="36"/>
    </row>
    <row r="31" spans="1:22" ht="15.75" x14ac:dyDescent="0.25">
      <c r="N31" s="71"/>
      <c r="O31" s="36"/>
    </row>
    <row r="32" spans="1:22" ht="15" x14ac:dyDescent="0.25">
      <c r="N32" s="70"/>
      <c r="O32" s="36"/>
    </row>
    <row r="33" spans="14:15" ht="15" x14ac:dyDescent="0.25">
      <c r="N33" s="70"/>
      <c r="O33" s="36"/>
    </row>
    <row r="34" spans="14:15" x14ac:dyDescent="0.25">
      <c r="N34" s="20"/>
      <c r="O34" s="36"/>
    </row>
    <row r="35" spans="14:15" x14ac:dyDescent="0.25">
      <c r="N35" s="20"/>
      <c r="O35" s="36"/>
    </row>
    <row r="36" spans="14:15" x14ac:dyDescent="0.25">
      <c r="N36" s="20"/>
      <c r="O36" s="36"/>
    </row>
    <row r="37" spans="14:15" x14ac:dyDescent="0.25">
      <c r="N37" s="20"/>
      <c r="O37" s="36"/>
    </row>
    <row r="38" spans="14:15" x14ac:dyDescent="0.25">
      <c r="N38" s="20"/>
      <c r="O38" s="36"/>
    </row>
    <row r="39" spans="14:15" x14ac:dyDescent="0.25">
      <c r="N39" s="20"/>
      <c r="O39" s="36"/>
    </row>
  </sheetData>
  <mergeCells count="14">
    <mergeCell ref="L7:L8"/>
    <mergeCell ref="M7:M8"/>
    <mergeCell ref="N7:N8"/>
    <mergeCell ref="B23:I23"/>
    <mergeCell ref="A4:N4"/>
    <mergeCell ref="A5:N5"/>
    <mergeCell ref="A7:A8"/>
    <mergeCell ref="B7:B8"/>
    <mergeCell ref="C7:F7"/>
    <mergeCell ref="G7:G8"/>
    <mergeCell ref="H7:H8"/>
    <mergeCell ref="I7:I8"/>
    <mergeCell ref="J7:J8"/>
    <mergeCell ref="K7:K8"/>
  </mergeCells>
  <printOptions horizontalCentered="1"/>
  <pageMargins left="0.43307086614173229" right="0.23622047244094491" top="0.31496062992125984" bottom="0" header="0.31496062992125984" footer="0.31496062992125984"/>
  <pageSetup paperSize="14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AKI 2023</vt:lpstr>
      <vt:lpstr>'AKI 2023'!Print_Area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 Shaf</dc:creator>
  <cp:lastModifiedBy>LENOVO</cp:lastModifiedBy>
  <cp:lastPrinted>2024-10-25T01:32:30Z</cp:lastPrinted>
  <dcterms:created xsi:type="dcterms:W3CDTF">2020-04-16T05:35:02Z</dcterms:created>
  <dcterms:modified xsi:type="dcterms:W3CDTF">2024-10-25T01:33:59Z</dcterms:modified>
</cp:coreProperties>
</file>